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C5" i="7"/>
  <c r="D40"/>
  <c r="D19"/>
  <c r="D18"/>
  <c r="D4"/>
  <c r="D38" s="1"/>
  <c r="F43"/>
  <c r="F16"/>
  <c r="F8"/>
  <c r="F31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41"/>
  <c r="E42"/>
  <c r="E43"/>
  <c r="E44"/>
  <c r="D45" l="1"/>
  <c r="D39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1" l="1"/>
  <c r="F23"/>
  <c r="F27"/>
  <c r="F28"/>
  <c r="F29"/>
  <c r="F30"/>
  <c r="F32"/>
  <c r="F33"/>
  <c r="F35"/>
  <c r="F36"/>
  <c r="F37"/>
  <c r="F40" l="1"/>
  <c r="C38" l="1"/>
  <c r="C45" s="1"/>
  <c r="F19"/>
  <c r="E38" l="1"/>
  <c r="C39"/>
  <c r="F38"/>
  <c r="E45"/>
  <c r="E39" l="1"/>
  <c r="F45"/>
  <c r="F39"/>
</calcChain>
</file>

<file path=xl/sharedStrings.xml><?xml version="1.0" encoding="utf-8"?>
<sst xmlns="http://schemas.openxmlformats.org/spreadsheetml/2006/main" count="55" uniqueCount="55">
  <si>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</si>
  <si>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</si>
  <si>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</si>
  <si>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</si>
  <si>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</si>
  <si>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</si>
  <si>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</si>
  <si>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</si>
  <si>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</si>
  <si>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</si>
  <si>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</si>
  <si>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</si>
  <si>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</si>
  <si>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</si>
  <si>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</si>
  <si>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</si>
  <si>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</si>
  <si>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</si>
  <si>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</si>
  <si>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</si>
  <si>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</si>
  <si>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</si>
  <si>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</si>
  <si>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</si>
  <si>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</si>
  <si>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</si>
  <si>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</si>
  <si>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</si>
  <si>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</si>
  <si>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</si>
  <si>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</si>
  <si>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</si>
  <si>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</si>
  <si>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</si>
  <si>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</si>
  <si>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</si>
  <si>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</si>
  <si>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</si>
  <si>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</si>
  <si>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</si>
  <si>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</si>
  <si>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</si>
  <si>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</si>
  <si>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</si>
  <si>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</si>
  <si>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</si>
  <si>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</si>
  <si>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</si>
  <si>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Темп роста (%)</t>
  </si>
  <si>
    <t>Поступило за январь-февраль 2015 года</t>
  </si>
  <si>
    <t>Поступило за январь-февраль 2014 года</t>
  </si>
  <si>
    <t>Сравнительный анализ поступления доходов в бюджет города Ставрополя за январь-февраль 2014-2015 гг.                                       в опоставимых условиях</t>
  </si>
  <si>
    <t>Наименование показателей</t>
  </si>
  <si>
    <t>№ п/п</t>
  </si>
  <si>
    <t>Доходы от продажи земельных участков, находящихся в государственной и муниципальной собственности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</si>
</sst>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5" xfId="0" applyNumberFormat="1" applyFont="1" applyFill="1" applyBorder="1"/>
    <xf numFmtId="164" fontId="2" fillId="0" borderId="11" xfId="0" applyNumberFormat="1" applyFont="1" applyFill="1" applyBorder="1"/>
    <xf numFmtId="164" fontId="1" fillId="0" borderId="11" xfId="0" applyNumberFormat="1" applyFont="1" applyFill="1" applyBorder="1"/>
    <xf numFmtId="164" fontId="2" fillId="0" borderId="15" xfId="0" applyNumberFormat="1" applyFont="1" applyFill="1" applyBorder="1"/>
    <xf numFmtId="165" fontId="2" fillId="0" borderId="16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4" fontId="5" fillId="0" borderId="11" xfId="0" applyNumberFormat="1" applyFont="1" applyFill="1" applyBorder="1"/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 wrapText="1"/>
    </xf>
    <xf numFmtId="0" fontId="0" fillId="0" borderId="0" xfId="0" applyAlignment="1"/>
    <xf numFmtId="0" fontId="1" fillId="0" borderId="0" xfId="0" applyFont="1" applyFill="1" applyAlignment="1">
      <alignment wrapText="1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topLeftCell="A25" workbookViewId="0">
      <selection activeCell="B33" sqref="B33"/>
    </sheetView>
  </sheetViews>
  <sheetFormatPr defaultRowHeight="12.75"/>
  <cols>
    <col min="1" max="1" width="6.85546875" style="8" customWidth="1"/>
    <col min="2" max="2" width="55.5703125" style="6" customWidth="1"/>
    <col min="3" max="4" width="10.7109375" style="9" customWidth="1"/>
    <col min="5" max="5" width="10.140625" style="9" customWidth="1"/>
    <col min="6" max="6" width="9" style="9" customWidth="1"/>
    <col min="7" max="16384" width="9.140625" style="9"/>
  </cols>
  <sheetData>
    <row r="1" spans="1:221" ht="26.25" customHeight="1">
      <c r="A1" s="40" t="s">
        <v>51</v>
      </c>
      <c r="B1" s="41"/>
      <c r="C1" s="41"/>
      <c r="D1" s="41"/>
      <c r="E1" s="41"/>
      <c r="F1" s="41"/>
    </row>
    <row r="2" spans="1:221" ht="13.5" thickBot="1">
      <c r="F2" s="9" t="s">
        <v>37</v>
      </c>
    </row>
    <row r="3" spans="1:221" ht="63.75" customHeight="1">
      <c r="A3" s="38" t="s">
        <v>53</v>
      </c>
      <c r="B3" s="39" t="s">
        <v>52</v>
      </c>
      <c r="C3" s="22" t="s">
        <v>50</v>
      </c>
      <c r="D3" s="14" t="s">
        <v>49</v>
      </c>
      <c r="E3" s="15" t="s">
        <v>15</v>
      </c>
      <c r="F3" s="23" t="s">
        <v>48</v>
      </c>
    </row>
    <row r="4" spans="1:221" s="4" customFormat="1">
      <c r="A4" s="18"/>
      <c r="B4" s="12" t="s">
        <v>8</v>
      </c>
      <c r="C4" s="24">
        <f t="shared" ref="C4:D4" si="0">C5+C6+C7+C8+C9+C10+C11+C14+C17</f>
        <v>381951.1076436002</v>
      </c>
      <c r="D4" s="24">
        <f t="shared" si="0"/>
        <v>406385</v>
      </c>
      <c r="E4" s="24">
        <f>D4-C4</f>
        <v>24433.892356399796</v>
      </c>
      <c r="F4" s="34">
        <f>D4/C4*100</f>
        <v>106.39712567064974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25">
        <f>173737/22.11*22.06</f>
        <v>173344.10764360017</v>
      </c>
      <c r="D5" s="25">
        <v>181602</v>
      </c>
      <c r="E5" s="25">
        <f t="shared" ref="E5:E45" si="1">D5-C5</f>
        <v>8257.8923563998251</v>
      </c>
      <c r="F5" s="32">
        <f>D5/C5*100</f>
        <v>104.76387254730241</v>
      </c>
    </row>
    <row r="6" spans="1:221">
      <c r="A6" s="16">
        <v>2</v>
      </c>
      <c r="B6" s="2" t="s">
        <v>38</v>
      </c>
      <c r="C6" s="25">
        <v>2944</v>
      </c>
      <c r="D6" s="25">
        <v>1844</v>
      </c>
      <c r="E6" s="25">
        <f t="shared" si="1"/>
        <v>-1100</v>
      </c>
      <c r="F6" s="32">
        <f t="shared" ref="F6:F16" si="2">D6/C6*100</f>
        <v>62.635869565217398</v>
      </c>
    </row>
    <row r="7" spans="1:221" ht="25.5">
      <c r="A7" s="35">
        <v>3</v>
      </c>
      <c r="B7" s="2" t="s">
        <v>6</v>
      </c>
      <c r="C7" s="25">
        <v>92376</v>
      </c>
      <c r="D7" s="25">
        <v>96003</v>
      </c>
      <c r="E7" s="25">
        <f t="shared" si="1"/>
        <v>3627</v>
      </c>
      <c r="F7" s="32">
        <f t="shared" si="2"/>
        <v>103.92634450506625</v>
      </c>
    </row>
    <row r="8" spans="1:221">
      <c r="A8" s="35">
        <v>4</v>
      </c>
      <c r="B8" s="2" t="s">
        <v>7</v>
      </c>
      <c r="C8" s="25">
        <v>48</v>
      </c>
      <c r="D8" s="25">
        <v>66</v>
      </c>
      <c r="E8" s="25">
        <f t="shared" si="1"/>
        <v>18</v>
      </c>
      <c r="F8" s="32">
        <f t="shared" si="2"/>
        <v>137.5</v>
      </c>
    </row>
    <row r="9" spans="1:221" ht="12.75" customHeight="1">
      <c r="A9" s="35">
        <v>5</v>
      </c>
      <c r="B9" s="2" t="s">
        <v>28</v>
      </c>
      <c r="C9" s="25">
        <v>4619</v>
      </c>
      <c r="D9" s="25">
        <v>3621</v>
      </c>
      <c r="E9" s="25">
        <f t="shared" si="1"/>
        <v>-998</v>
      </c>
      <c r="F9" s="32">
        <f t="shared" si="2"/>
        <v>78.393591686512238</v>
      </c>
    </row>
    <row r="10" spans="1:221">
      <c r="A10" s="35">
        <v>6</v>
      </c>
      <c r="B10" s="2" t="s">
        <v>1</v>
      </c>
      <c r="C10" s="25">
        <v>4828</v>
      </c>
      <c r="D10" s="25">
        <v>10884</v>
      </c>
      <c r="E10" s="25">
        <f t="shared" si="1"/>
        <v>6056</v>
      </c>
      <c r="F10" s="32">
        <f t="shared" si="2"/>
        <v>225.43496271748137</v>
      </c>
    </row>
    <row r="11" spans="1:221">
      <c r="A11" s="49">
        <v>7</v>
      </c>
      <c r="B11" s="2" t="s">
        <v>19</v>
      </c>
      <c r="C11" s="25">
        <v>93350</v>
      </c>
      <c r="D11" s="25">
        <v>101338</v>
      </c>
      <c r="E11" s="25">
        <f t="shared" si="1"/>
        <v>7988</v>
      </c>
      <c r="F11" s="32">
        <f t="shared" si="2"/>
        <v>108.55704338510981</v>
      </c>
    </row>
    <row r="12" spans="1:221" s="11" customFormat="1">
      <c r="A12" s="52"/>
      <c r="B12" s="20" t="s">
        <v>41</v>
      </c>
      <c r="C12" s="26">
        <v>15475</v>
      </c>
      <c r="D12" s="26">
        <v>6139</v>
      </c>
      <c r="E12" s="26">
        <f t="shared" si="1"/>
        <v>-9336</v>
      </c>
      <c r="F12" s="32">
        <f t="shared" si="2"/>
        <v>39.670436187399034</v>
      </c>
    </row>
    <row r="13" spans="1:221" s="11" customFormat="1">
      <c r="A13" s="53"/>
      <c r="B13" s="20" t="s">
        <v>42</v>
      </c>
      <c r="C13" s="26">
        <v>77875</v>
      </c>
      <c r="D13" s="26">
        <v>92199</v>
      </c>
      <c r="E13" s="26">
        <f t="shared" si="1"/>
        <v>14324</v>
      </c>
      <c r="F13" s="32">
        <f t="shared" si="2"/>
        <v>118.39357945425361</v>
      </c>
    </row>
    <row r="14" spans="1:221">
      <c r="A14" s="49">
        <v>8</v>
      </c>
      <c r="B14" s="2" t="s">
        <v>20</v>
      </c>
      <c r="C14" s="25">
        <v>10442</v>
      </c>
      <c r="D14" s="25">
        <v>11026</v>
      </c>
      <c r="E14" s="25">
        <f t="shared" si="1"/>
        <v>584</v>
      </c>
      <c r="F14" s="32">
        <f t="shared" si="2"/>
        <v>105.59279831449915</v>
      </c>
    </row>
    <row r="15" spans="1:221">
      <c r="A15" s="50"/>
      <c r="B15" s="20" t="s">
        <v>34</v>
      </c>
      <c r="C15" s="27">
        <v>10424</v>
      </c>
      <c r="D15" s="27">
        <v>10980</v>
      </c>
      <c r="E15" s="27">
        <f t="shared" si="1"/>
        <v>556</v>
      </c>
      <c r="F15" s="32">
        <f t="shared" si="2"/>
        <v>105.33384497313891</v>
      </c>
    </row>
    <row r="16" spans="1:221">
      <c r="A16" s="51"/>
      <c r="B16" s="20" t="s">
        <v>35</v>
      </c>
      <c r="C16" s="27">
        <v>18</v>
      </c>
      <c r="D16" s="27">
        <v>46</v>
      </c>
      <c r="E16" s="27">
        <f t="shared" si="1"/>
        <v>28</v>
      </c>
      <c r="F16" s="32">
        <f t="shared" si="2"/>
        <v>255.55555555555554</v>
      </c>
    </row>
    <row r="17" spans="1:221" ht="25.5">
      <c r="A17" s="35">
        <v>9</v>
      </c>
      <c r="B17" s="2" t="s">
        <v>24</v>
      </c>
      <c r="C17" s="25">
        <v>0</v>
      </c>
      <c r="D17" s="25">
        <v>1</v>
      </c>
      <c r="E17" s="25">
        <f t="shared" si="1"/>
        <v>1</v>
      </c>
      <c r="F17" s="32">
        <v>0</v>
      </c>
    </row>
    <row r="18" spans="1:221" s="4" customFormat="1">
      <c r="A18" s="19"/>
      <c r="B18" s="7" t="s">
        <v>9</v>
      </c>
      <c r="C18" s="28">
        <f>C20+C21+C22+C23+C24+C25+C27+C30+C31+C32+C33+C34+C35+C37</f>
        <v>69207</v>
      </c>
      <c r="D18" s="28">
        <f>D20+D21+D22+D23+D24+D25+D27+D30+D31+D32+D33+D34+D35+D37</f>
        <v>68318</v>
      </c>
      <c r="E18" s="28">
        <f t="shared" si="1"/>
        <v>-889</v>
      </c>
      <c r="F18" s="31">
        <f>D18/C18*100</f>
        <v>98.715447859320591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19"/>
      <c r="B19" s="7" t="s">
        <v>27</v>
      </c>
      <c r="C19" s="28">
        <f>C20+C21+C22+C23+C24+C25+C27+C30+C32+C33+C34+C35+C37</f>
        <v>68353</v>
      </c>
      <c r="D19" s="28">
        <f>D20+D21+D22+D23+D24+D25+D27+D30+D32+D33+D34+D35+D37</f>
        <v>67006</v>
      </c>
      <c r="E19" s="28">
        <f t="shared" si="1"/>
        <v>-1347</v>
      </c>
      <c r="F19" s="31">
        <f>D19/C19*100</f>
        <v>98.029347651163818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39" customHeight="1">
      <c r="A20" s="35">
        <v>10</v>
      </c>
      <c r="B20" s="2" t="s">
        <v>12</v>
      </c>
      <c r="C20" s="25">
        <v>0</v>
      </c>
      <c r="D20" s="25">
        <v>0</v>
      </c>
      <c r="E20" s="25">
        <f t="shared" si="1"/>
        <v>0</v>
      </c>
      <c r="F20" s="31"/>
    </row>
    <row r="21" spans="1:221" ht="63" customHeight="1">
      <c r="A21" s="35">
        <v>11</v>
      </c>
      <c r="B21" s="2" t="s">
        <v>43</v>
      </c>
      <c r="C21" s="25">
        <v>35152</v>
      </c>
      <c r="D21" s="25">
        <v>25196</v>
      </c>
      <c r="E21" s="25">
        <f t="shared" si="1"/>
        <v>-9956</v>
      </c>
      <c r="F21" s="32">
        <f t="shared" ref="F21:F37" si="3">D21/C21*100</f>
        <v>71.67728720983159</v>
      </c>
    </row>
    <row r="22" spans="1:221" ht="63.75" customHeight="1">
      <c r="A22" s="17" t="s">
        <v>30</v>
      </c>
      <c r="B22" s="3" t="s">
        <v>25</v>
      </c>
      <c r="C22" s="25">
        <v>1435</v>
      </c>
      <c r="D22" s="25">
        <v>101</v>
      </c>
      <c r="E22" s="25">
        <f t="shared" si="1"/>
        <v>-1334</v>
      </c>
      <c r="F22" s="32"/>
    </row>
    <row r="23" spans="1:221" ht="51" customHeight="1">
      <c r="A23" s="36">
        <v>13</v>
      </c>
      <c r="B23" s="2" t="s">
        <v>44</v>
      </c>
      <c r="C23" s="25">
        <v>6899</v>
      </c>
      <c r="D23" s="25">
        <v>4988</v>
      </c>
      <c r="E23" s="25">
        <f t="shared" si="1"/>
        <v>-1911</v>
      </c>
      <c r="F23" s="32">
        <f t="shared" si="3"/>
        <v>72.300333381649523</v>
      </c>
    </row>
    <row r="24" spans="1:221" ht="25.5">
      <c r="A24" s="35">
        <v>14</v>
      </c>
      <c r="B24" s="2" t="s">
        <v>39</v>
      </c>
      <c r="C24" s="25">
        <v>0</v>
      </c>
      <c r="D24" s="25">
        <v>0</v>
      </c>
      <c r="E24" s="25">
        <f t="shared" si="1"/>
        <v>0</v>
      </c>
      <c r="F24" s="32"/>
    </row>
    <row r="25" spans="1:221" ht="36" customHeight="1">
      <c r="A25" s="49">
        <v>15</v>
      </c>
      <c r="B25" s="2" t="s">
        <v>13</v>
      </c>
      <c r="C25" s="25">
        <v>18</v>
      </c>
      <c r="D25" s="25">
        <v>0</v>
      </c>
      <c r="E25" s="25">
        <f t="shared" si="1"/>
        <v>-18</v>
      </c>
      <c r="F25" s="32"/>
    </row>
    <row r="26" spans="1:221">
      <c r="A26" s="53"/>
      <c r="B26" s="21" t="s">
        <v>31</v>
      </c>
      <c r="C26" s="27">
        <v>0</v>
      </c>
      <c r="D26" s="27">
        <v>0</v>
      </c>
      <c r="E26" s="27">
        <f t="shared" si="1"/>
        <v>0</v>
      </c>
      <c r="F26" s="37"/>
    </row>
    <row r="27" spans="1:221" ht="25.5" customHeight="1">
      <c r="A27" s="49">
        <v>16</v>
      </c>
      <c r="B27" s="2" t="s">
        <v>26</v>
      </c>
      <c r="C27" s="25">
        <v>1521</v>
      </c>
      <c r="D27" s="25">
        <v>1421</v>
      </c>
      <c r="E27" s="25">
        <f t="shared" si="1"/>
        <v>-100</v>
      </c>
      <c r="F27" s="32">
        <f t="shared" si="3"/>
        <v>93.425378040762652</v>
      </c>
    </row>
    <row r="28" spans="1:221" ht="13.5" customHeight="1">
      <c r="A28" s="50"/>
      <c r="B28" s="20" t="s">
        <v>32</v>
      </c>
      <c r="C28" s="27">
        <v>1236</v>
      </c>
      <c r="D28" s="27">
        <v>1278</v>
      </c>
      <c r="E28" s="27">
        <f t="shared" si="1"/>
        <v>42</v>
      </c>
      <c r="F28" s="37">
        <f t="shared" si="3"/>
        <v>103.39805825242718</v>
      </c>
    </row>
    <row r="29" spans="1:221" ht="12.75" customHeight="1">
      <c r="A29" s="51"/>
      <c r="B29" s="20" t="s">
        <v>33</v>
      </c>
      <c r="C29" s="27">
        <v>285</v>
      </c>
      <c r="D29" s="27">
        <v>143</v>
      </c>
      <c r="E29" s="27">
        <f t="shared" si="1"/>
        <v>-142</v>
      </c>
      <c r="F29" s="37">
        <f t="shared" si="3"/>
        <v>50.175438596491226</v>
      </c>
    </row>
    <row r="30" spans="1:221" ht="15" customHeight="1">
      <c r="A30" s="35">
        <v>17</v>
      </c>
      <c r="B30" s="2" t="s">
        <v>29</v>
      </c>
      <c r="C30" s="25">
        <v>1303</v>
      </c>
      <c r="D30" s="25">
        <v>2298</v>
      </c>
      <c r="E30" s="25">
        <f t="shared" si="1"/>
        <v>995</v>
      </c>
      <c r="F30" s="32">
        <f t="shared" si="3"/>
        <v>176.36224098234842</v>
      </c>
    </row>
    <row r="31" spans="1:221" ht="25.5">
      <c r="A31" s="35">
        <v>18</v>
      </c>
      <c r="B31" s="2" t="s">
        <v>18</v>
      </c>
      <c r="C31" s="25">
        <v>854</v>
      </c>
      <c r="D31" s="25">
        <v>1312</v>
      </c>
      <c r="E31" s="25">
        <f t="shared" si="1"/>
        <v>458</v>
      </c>
      <c r="F31" s="32">
        <f t="shared" si="3"/>
        <v>153.62997658079624</v>
      </c>
    </row>
    <row r="32" spans="1:221" ht="63.75" customHeight="1">
      <c r="A32" s="35">
        <v>19</v>
      </c>
      <c r="B32" s="2" t="s">
        <v>40</v>
      </c>
      <c r="C32" s="25">
        <v>4714</v>
      </c>
      <c r="D32" s="25">
        <v>15745</v>
      </c>
      <c r="E32" s="25">
        <f t="shared" si="1"/>
        <v>11031</v>
      </c>
      <c r="F32" s="32">
        <f t="shared" si="3"/>
        <v>334.00509121764952</v>
      </c>
    </row>
    <row r="33" spans="1:221" ht="26.25" customHeight="1">
      <c r="A33" s="35">
        <v>20</v>
      </c>
      <c r="B33" s="2" t="s">
        <v>54</v>
      </c>
      <c r="C33" s="25">
        <v>6688</v>
      </c>
      <c r="D33" s="25">
        <v>7744</v>
      </c>
      <c r="E33" s="25">
        <f t="shared" si="1"/>
        <v>1056</v>
      </c>
      <c r="F33" s="32">
        <f t="shared" si="3"/>
        <v>115.78947368421053</v>
      </c>
    </row>
    <row r="34" spans="1:221">
      <c r="A34" s="35">
        <v>21</v>
      </c>
      <c r="B34" s="2" t="s">
        <v>2</v>
      </c>
      <c r="C34" s="25">
        <v>0</v>
      </c>
      <c r="D34" s="25">
        <v>0</v>
      </c>
      <c r="E34" s="25">
        <f t="shared" si="1"/>
        <v>0</v>
      </c>
      <c r="F34" s="32"/>
    </row>
    <row r="35" spans="1:221" ht="15" customHeight="1">
      <c r="A35" s="49">
        <v>22</v>
      </c>
      <c r="B35" s="2" t="s">
        <v>21</v>
      </c>
      <c r="C35" s="25">
        <v>10409</v>
      </c>
      <c r="D35" s="25">
        <v>8732</v>
      </c>
      <c r="E35" s="25">
        <f t="shared" si="1"/>
        <v>-1677</v>
      </c>
      <c r="F35" s="32">
        <f t="shared" si="3"/>
        <v>83.888942261504468</v>
      </c>
    </row>
    <row r="36" spans="1:221" ht="24.75" customHeight="1">
      <c r="A36" s="50"/>
      <c r="B36" s="20" t="s">
        <v>45</v>
      </c>
      <c r="C36" s="27">
        <v>51</v>
      </c>
      <c r="D36" s="27">
        <v>228</v>
      </c>
      <c r="E36" s="27">
        <f t="shared" si="1"/>
        <v>177</v>
      </c>
      <c r="F36" s="37">
        <f t="shared" si="3"/>
        <v>447.05882352941177</v>
      </c>
    </row>
    <row r="37" spans="1:221" ht="15" customHeight="1">
      <c r="A37" s="35">
        <v>23</v>
      </c>
      <c r="B37" s="2" t="s">
        <v>3</v>
      </c>
      <c r="C37" s="25">
        <v>214</v>
      </c>
      <c r="D37" s="25">
        <v>781</v>
      </c>
      <c r="E37" s="25">
        <f t="shared" si="1"/>
        <v>567</v>
      </c>
      <c r="F37" s="32">
        <f t="shared" si="3"/>
        <v>364.95327102803736</v>
      </c>
    </row>
    <row r="38" spans="1:221" s="4" customFormat="1">
      <c r="A38" s="54" t="s">
        <v>14</v>
      </c>
      <c r="B38" s="55"/>
      <c r="C38" s="28">
        <f>C4+C18</f>
        <v>451158.1076436002</v>
      </c>
      <c r="D38" s="28">
        <f>D4+D18</f>
        <v>474703</v>
      </c>
      <c r="E38" s="28">
        <f t="shared" si="1"/>
        <v>23544.892356399796</v>
      </c>
      <c r="F38" s="31">
        <f>D38/C38*100</f>
        <v>105.2187674248779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</row>
    <row r="39" spans="1:221" s="4" customFormat="1" ht="12.75" customHeight="1">
      <c r="A39" s="54" t="s">
        <v>23</v>
      </c>
      <c r="B39" s="56"/>
      <c r="C39" s="29">
        <f>C38-C31</f>
        <v>450304.1076436002</v>
      </c>
      <c r="D39" s="29">
        <f>D38-D31</f>
        <v>473391</v>
      </c>
      <c r="E39" s="29">
        <f t="shared" si="1"/>
        <v>23086.892356399796</v>
      </c>
      <c r="F39" s="31">
        <f>D39/C39*100</f>
        <v>105.126955753793</v>
      </c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</row>
    <row r="40" spans="1:221" s="10" customFormat="1">
      <c r="A40" s="45">
        <v>24</v>
      </c>
      <c r="B40" s="13" t="s">
        <v>4</v>
      </c>
      <c r="C40" s="28">
        <f>C41+C42+C43+C44</f>
        <v>232328.33000000002</v>
      </c>
      <c r="D40" s="28">
        <f>D41+D42+D43+D44</f>
        <v>110462</v>
      </c>
      <c r="E40" s="28">
        <f t="shared" si="1"/>
        <v>-121866.33000000002</v>
      </c>
      <c r="F40" s="31">
        <f>D40/C40*100</f>
        <v>47.545643701738825</v>
      </c>
    </row>
    <row r="41" spans="1:221" ht="24.75" customHeight="1">
      <c r="A41" s="45"/>
      <c r="B41" s="2" t="s">
        <v>17</v>
      </c>
      <c r="C41" s="25">
        <v>610451</v>
      </c>
      <c r="D41" s="25">
        <v>531360</v>
      </c>
      <c r="E41" s="25">
        <f t="shared" si="1"/>
        <v>-79091</v>
      </c>
      <c r="F41" s="32">
        <f t="shared" ref="F41:F45" si="4">D41/C41*100</f>
        <v>87.043841356636321</v>
      </c>
    </row>
    <row r="42" spans="1:221" ht="15" customHeight="1">
      <c r="A42" s="45"/>
      <c r="B42" s="5" t="s">
        <v>16</v>
      </c>
      <c r="C42" s="25">
        <v>0</v>
      </c>
      <c r="D42" s="25">
        <v>0</v>
      </c>
      <c r="E42" s="25">
        <f t="shared" si="1"/>
        <v>0</v>
      </c>
      <c r="F42" s="32"/>
    </row>
    <row r="43" spans="1:221" ht="36.75" customHeight="1">
      <c r="A43" s="45"/>
      <c r="B43" s="5" t="s">
        <v>36</v>
      </c>
      <c r="C43" s="25">
        <v>34.67</v>
      </c>
      <c r="D43" s="25">
        <v>0</v>
      </c>
      <c r="E43" s="25">
        <f t="shared" si="1"/>
        <v>-34.67</v>
      </c>
      <c r="F43" s="32">
        <f t="shared" si="4"/>
        <v>0</v>
      </c>
    </row>
    <row r="44" spans="1:221" ht="25.5">
      <c r="A44" s="46"/>
      <c r="B44" s="2" t="s">
        <v>10</v>
      </c>
      <c r="C44" s="25">
        <v>-378157.34</v>
      </c>
      <c r="D44" s="25">
        <v>-420898</v>
      </c>
      <c r="E44" s="25">
        <f t="shared" si="1"/>
        <v>-42740.659999999974</v>
      </c>
      <c r="F44" s="32">
        <f t="shared" si="4"/>
        <v>111.30234838228976</v>
      </c>
    </row>
    <row r="45" spans="1:221" s="10" customFormat="1" ht="13.5" thickBot="1">
      <c r="A45" s="47" t="s">
        <v>5</v>
      </c>
      <c r="B45" s="48"/>
      <c r="C45" s="30">
        <f>C38+C40</f>
        <v>683486.43764360016</v>
      </c>
      <c r="D45" s="30">
        <f>D38+D40</f>
        <v>585165</v>
      </c>
      <c r="E45" s="30">
        <f t="shared" si="1"/>
        <v>-98321.437643600162</v>
      </c>
      <c r="F45" s="33">
        <f t="shared" si="4"/>
        <v>85.61472002537829</v>
      </c>
    </row>
    <row r="46" spans="1:221" ht="14.25" customHeight="1">
      <c r="B46" s="1"/>
    </row>
    <row r="47" spans="1:221">
      <c r="A47" s="44" t="s">
        <v>46</v>
      </c>
      <c r="B47" s="43"/>
    </row>
    <row r="48" spans="1:221">
      <c r="A48" s="44" t="s">
        <v>47</v>
      </c>
      <c r="B48" s="43"/>
    </row>
    <row r="49" spans="1:6" ht="12.75" customHeight="1">
      <c r="A49" s="44" t="s">
        <v>22</v>
      </c>
      <c r="B49" s="43"/>
      <c r="C49"/>
      <c r="D49"/>
      <c r="E49" s="42" t="s">
        <v>11</v>
      </c>
      <c r="F49" s="43"/>
    </row>
  </sheetData>
  <mergeCells count="14">
    <mergeCell ref="A1:F1"/>
    <mergeCell ref="E49:F49"/>
    <mergeCell ref="A47:B47"/>
    <mergeCell ref="A48:B48"/>
    <mergeCell ref="A49:B49"/>
    <mergeCell ref="A40:A44"/>
    <mergeCell ref="A45:B45"/>
    <mergeCell ref="A27:A29"/>
    <mergeCell ref="A11:A13"/>
    <mergeCell ref="A14:A16"/>
    <mergeCell ref="A38:B38"/>
    <mergeCell ref="A39:B39"/>
    <mergeCell ref="A25:A26"/>
    <mergeCell ref="A35:A36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2015-03-12T10:44:52Z</cp:lastPrinted>
  <dcterms:created xsi:type="dcterms:W3CDTF">2002-11-26T08:28:37Z</dcterms:created>
  <dcterms:modified xsi:type="dcterms:W3CDTF">2015-03-12T11:39:51Z</dcterms:modified>
</cp:coreProperties>
</file>